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S:\Bookkeep\ODE Reports\Transparency Website\2021-22\"/>
    </mc:Choice>
  </mc:AlternateContent>
  <xr:revisionPtr revIDLastSave="0" documentId="14_{4AEB1396-E4F9-42DA-B499-DECB4A0BDF2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2" r:id="rId1"/>
  </sheets>
  <calcPr calcId="191029"/>
</workbook>
</file>

<file path=xl/calcChain.xml><?xml version="1.0" encoding="utf-8"?>
<calcChain xmlns="http://schemas.openxmlformats.org/spreadsheetml/2006/main">
  <c r="O3" i="2" l="1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N8" i="2"/>
  <c r="M14" i="2"/>
  <c r="M25" i="2"/>
  <c r="M23" i="2"/>
  <c r="M22" i="2"/>
  <c r="M27" i="2"/>
  <c r="N31" i="2"/>
  <c r="O34" i="2"/>
  <c r="O35" i="2"/>
  <c r="O36" i="2"/>
  <c r="O37" i="2"/>
  <c r="O38" i="2"/>
  <c r="O39" i="2"/>
  <c r="O40" i="2"/>
  <c r="O41" i="2"/>
  <c r="O42" i="2"/>
  <c r="M16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2" i="2"/>
</calcChain>
</file>

<file path=xl/sharedStrings.xml><?xml version="1.0" encoding="utf-8"?>
<sst xmlns="http://schemas.openxmlformats.org/spreadsheetml/2006/main" count="294" uniqueCount="165">
  <si>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</si>
  <si>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</si>
  <si>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</si>
  <si>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</si>
  <si>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</si>
  <si>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</si>
  <si>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</si>
  <si>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</si>
  <si>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</si>
  <si>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</si>
  <si>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</si>
  <si>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</si>
  <si>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</si>
  <si>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</si>
  <si>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</si>
  <si>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Linn Benton Lincoln Education Service District</t>
  </si>
  <si>
    <t xml:space="preserve">Professional Services Contract </t>
  </si>
  <si>
    <t xml:space="preserve">Service Agreement </t>
  </si>
  <si>
    <t xml:space="preserve">Professional </t>
  </si>
  <si>
    <t xml:space="preserve">3 CHORDS Inc. Therapy Treavlers </t>
  </si>
  <si>
    <t>2041 Rosecrans Ave, Suite 245</t>
  </si>
  <si>
    <t>El Segundo</t>
  </si>
  <si>
    <t>CA</t>
  </si>
  <si>
    <t xml:space="preserve">AMN Healthcare, Inc. </t>
  </si>
  <si>
    <t>11001 W. 120th Ave</t>
  </si>
  <si>
    <t>Brookfield</t>
  </si>
  <si>
    <t>CO</t>
  </si>
  <si>
    <t>Procare Therapy</t>
  </si>
  <si>
    <t>5550 Peachtree Pkwy, Suite 500</t>
  </si>
  <si>
    <t xml:space="preserve">Peachtree Corners </t>
  </si>
  <si>
    <t>GA</t>
  </si>
  <si>
    <t xml:space="preserve">Soliant Health LLC </t>
  </si>
  <si>
    <t>1979 Lakeside Parkway, Suite 800</t>
  </si>
  <si>
    <t xml:space="preserve">Tucker </t>
  </si>
  <si>
    <t>Elaine Markley</t>
  </si>
  <si>
    <t>Independent Contractor</t>
  </si>
  <si>
    <t xml:space="preserve">3339 SW Long Ave </t>
  </si>
  <si>
    <t xml:space="preserve">Corvallis </t>
  </si>
  <si>
    <t xml:space="preserve">OR </t>
  </si>
  <si>
    <t>Tim Keeley</t>
  </si>
  <si>
    <t xml:space="preserve">595 Sunnyside Ave </t>
  </si>
  <si>
    <t xml:space="preserve">Eugene </t>
  </si>
  <si>
    <t xml:space="preserve">Edupoint </t>
  </si>
  <si>
    <t>Licensing Agreement</t>
  </si>
  <si>
    <t xml:space="preserve">Price Agreement </t>
  </si>
  <si>
    <t>1955 S Val Vist Dr, Suite 200</t>
  </si>
  <si>
    <t xml:space="preserve">Mesa </t>
  </si>
  <si>
    <t>AZ</t>
  </si>
  <si>
    <t>Contract</t>
  </si>
  <si>
    <t xml:space="preserve">Services </t>
  </si>
  <si>
    <t>Fitzpatrick Painting</t>
  </si>
  <si>
    <t xml:space="preserve">PO Box 2376 </t>
  </si>
  <si>
    <t>Frontline Technologies</t>
  </si>
  <si>
    <t xml:space="preserve">1400 Atwater Drive </t>
  </si>
  <si>
    <t>Malvern</t>
  </si>
  <si>
    <t xml:space="preserve">PA </t>
  </si>
  <si>
    <t xml:space="preserve">Gallup, Inc. </t>
  </si>
  <si>
    <t xml:space="preserve">1001 Gallup Dr. </t>
  </si>
  <si>
    <t>Omaha</t>
  </si>
  <si>
    <t>NE</t>
  </si>
  <si>
    <t>12/18/2020-12/18/2021/01/17/2022</t>
  </si>
  <si>
    <t>MACDONALD-MILLER FACILITY SOLUTIONS, INC</t>
  </si>
  <si>
    <t>PO BOX 47983</t>
  </si>
  <si>
    <t>SEATTLE</t>
  </si>
  <si>
    <t>WA</t>
  </si>
  <si>
    <t>7/1/17 - 6/30/18, automatic 1 yr renewals</t>
  </si>
  <si>
    <t>HVAC Maintenance Agreement</t>
  </si>
  <si>
    <t xml:space="preserve">Trade Service </t>
  </si>
  <si>
    <t xml:space="preserve">Professional &amp; Material </t>
  </si>
  <si>
    <t xml:space="preserve">HVAC Equipment Maint. Agreement </t>
  </si>
  <si>
    <t xml:space="preserve">Contract Agreement  </t>
  </si>
  <si>
    <t>Service Agreement</t>
  </si>
  <si>
    <t xml:space="preserve">Manage Inc. </t>
  </si>
  <si>
    <t>600 Stewart St., Suite 400</t>
  </si>
  <si>
    <t>Seattle</t>
  </si>
  <si>
    <t>Access Database Support</t>
  </si>
  <si>
    <t>Netcorps Non-Profit Technology</t>
  </si>
  <si>
    <t>1385 OAK STREET #B</t>
  </si>
  <si>
    <t>EUGENE</t>
  </si>
  <si>
    <t>OR</t>
  </si>
  <si>
    <t>Licensed Product &amp; Services Agreement</t>
  </si>
  <si>
    <t>Price Agreement</t>
  </si>
  <si>
    <t>Professional</t>
  </si>
  <si>
    <t>PowerSchool Group LLC.</t>
  </si>
  <si>
    <t>PO BOX 398408</t>
  </si>
  <si>
    <t>San Francisco</t>
  </si>
  <si>
    <t>2/2/2021-02/01/2022, Renews Each Year</t>
  </si>
  <si>
    <t>07/01/2021-06/30/2022</t>
  </si>
  <si>
    <t>Priscilla Cuddy</t>
  </si>
  <si>
    <t xml:space="preserve">3357 13th Street </t>
  </si>
  <si>
    <t xml:space="preserve">Salem </t>
  </si>
  <si>
    <t>SelectTemp</t>
  </si>
  <si>
    <t>1600 Valley River Dr., Suite 160</t>
  </si>
  <si>
    <t>Staffing Services-Movers</t>
  </si>
  <si>
    <t>Customer Service Agreement</t>
  </si>
  <si>
    <t>Service Agremeent</t>
  </si>
  <si>
    <t>SHRED-IT USA - PORTLAND</t>
  </si>
  <si>
    <t>19670 SW 118TH AVENUE</t>
  </si>
  <si>
    <t>TUALATIN</t>
  </si>
  <si>
    <t>2/20/17 - 3/1/2022</t>
  </si>
  <si>
    <t xml:space="preserve">Tyler Technologies </t>
  </si>
  <si>
    <t>PO BOX 203556</t>
  </si>
  <si>
    <t>DALLAS</t>
  </si>
  <si>
    <t>TX</t>
  </si>
  <si>
    <t>10/7/07, 06/30/12, 06/30/14, 6/30/15,6/30/16, 6/30/18,6/30/19,6/30/20,07/01/2021</t>
  </si>
  <si>
    <t>Professional Services Contract</t>
  </si>
  <si>
    <t xml:space="preserve">Willamette Valley Processors </t>
  </si>
  <si>
    <t>580 CANBERRA DR</t>
  </si>
  <si>
    <t>PHILOMATH</t>
  </si>
  <si>
    <t>$45 per citation up to $14,500.00</t>
  </si>
  <si>
    <t>9/1/2021-06/30/2022</t>
  </si>
  <si>
    <t>Direct Service Agreement</t>
  </si>
  <si>
    <t>TTCO Holding Company, Inc., DBA Computer Automation System - SEAS</t>
  </si>
  <si>
    <t>PO BOX 590</t>
  </si>
  <si>
    <t>MOUNTAIN HOME</t>
  </si>
  <si>
    <t>9/1/2015, in effect until terminated</t>
  </si>
  <si>
    <t>Based on claims processed</t>
  </si>
  <si>
    <t>Technology Integration Group-Knowbe4</t>
  </si>
  <si>
    <t>1 Lincoln Center, 10300 SW Greenburg Rd., Ste.  265</t>
  </si>
  <si>
    <t>Portland</t>
  </si>
  <si>
    <t>03/17/2021-03/31/2023</t>
  </si>
  <si>
    <t>Technology Integration Group-Classlink</t>
  </si>
  <si>
    <t>06/01/2021-05/31/2022</t>
  </si>
  <si>
    <t>SAC0702181831 ISP SAC0720181753GO</t>
  </si>
  <si>
    <t>SECURITY ALARM CORP-Fire/Sprinkler/Burgler Alarm</t>
  </si>
  <si>
    <t>2443 BRIGHTON WAY SE</t>
  </si>
  <si>
    <t>ALBANY</t>
  </si>
  <si>
    <t>7/2/18-7/19/19, renews automatically</t>
  </si>
  <si>
    <t>ODYSSEYWARE - GLYNLYON, INC &amp; EDGENUITY, INC</t>
  </si>
  <si>
    <t>300 N. MCKEMY AVE</t>
  </si>
  <si>
    <t>CHANDLER</t>
  </si>
  <si>
    <t>10/1/13, automatically renews each year</t>
  </si>
  <si>
    <t>Agreement for Service</t>
  </si>
  <si>
    <t>OREGON SCHOOL BOARD ASSOCIATION</t>
  </si>
  <si>
    <t>1201 COURT STREET NE, SUITE 400</t>
  </si>
  <si>
    <t>SALEM</t>
  </si>
  <si>
    <t xml:space="preserve">4/5/2017 - until terminated </t>
  </si>
  <si>
    <t>Licenses Software Agreement</t>
  </si>
  <si>
    <t xml:space="preserve">Registar Systems LLC. </t>
  </si>
  <si>
    <t xml:space="preserve">15029 N Thompson Peak Pkwy. </t>
  </si>
  <si>
    <t>Scottsdale</t>
  </si>
  <si>
    <t xml:space="preserve">7/7/2015-License is perpetual </t>
  </si>
  <si>
    <t xml:space="preserve">Project Management Services </t>
  </si>
  <si>
    <t>HMK Company</t>
  </si>
  <si>
    <t xml:space="preserve">403 W 1st Street, Suite 4 </t>
  </si>
  <si>
    <t xml:space="preserve">Alabny </t>
  </si>
  <si>
    <t>02/11/2021-12/31/2022</t>
  </si>
  <si>
    <t>Software License &amp; Software Support Agreement</t>
  </si>
  <si>
    <t>INTEGRATED REGISTER SYSTEM, INC. DBA INTOUCH RECEIPTING</t>
  </si>
  <si>
    <t>4415 PACIFIC HWY EAST</t>
  </si>
  <si>
    <t>TACOMA</t>
  </si>
  <si>
    <t>11/2015, automatic renewal</t>
  </si>
  <si>
    <t xml:space="preserve">Contract for Services </t>
  </si>
  <si>
    <t>Jennifer Kotting</t>
  </si>
  <si>
    <t xml:space="preserve">1010 Riverside Dr. </t>
  </si>
  <si>
    <t>South Bend</t>
  </si>
  <si>
    <t xml:space="preserve">IN </t>
  </si>
  <si>
    <t>11/01/2020-09/30/2021, 06/01/2021-09/30/2021</t>
  </si>
  <si>
    <t>Personal Services</t>
  </si>
  <si>
    <t>Personal</t>
  </si>
  <si>
    <t>Carruth Compliance Consulting LLC</t>
  </si>
  <si>
    <t>11515 SW DURHAM ROAD, SUITE E-10</t>
  </si>
  <si>
    <t>TIGARD</t>
  </si>
  <si>
    <t>7/1/16, 7/1/17-6/30/18, 7/1/18-6/30/19, 7/1/19-6/30/20</t>
  </si>
  <si>
    <t>Varies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</si>
</sst>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center" vertical="top"/>
    </xf>
    <xf numFmtId="14" fontId="0" fillId="0" borderId="0" xfId="0" applyNumberFormat="1" applyAlignment="1">
      <alignment horizontal="left" vertical="top"/>
    </xf>
    <xf numFmtId="0" fontId="18" fillId="33" borderId="10" xfId="0" applyNumberFormat="1" applyFont="1" applyFill="1" applyBorder="1" applyAlignment="1">
      <alignment horizontal="center" vertical="top" wrapText="1"/>
    </xf>
    <xf numFmtId="0" fontId="0" fillId="0" borderId="0" xfId="0" applyNumberFormat="1" applyAlignment="1">
      <alignment horizontal="center" vertical="top"/>
    </xf>
    <xf numFmtId="0" fontId="16" fillId="0" borderId="0" xfId="0" applyNumberFormat="1" applyFont="1" applyAlignment="1">
      <alignment horizontal="center" vertical="top"/>
    </xf>
    <xf numFmtId="0" fontId="16" fillId="0" borderId="0" xfId="0" applyNumberFormat="1" applyFont="1" applyFill="1" applyAlignment="1">
      <alignment horizontal="center" vertical="top"/>
    </xf>
    <xf numFmtId="0" fontId="0" fillId="0" borderId="0" xfId="0" applyNumberFormat="1" applyFill="1" applyAlignment="1">
      <alignment horizontal="center" vertical="top"/>
    </xf>
    <xf numFmtId="164" fontId="0" fillId="0" borderId="0" xfId="0" applyNumberFormat="1" applyFill="1" applyAlignment="1">
      <alignment horizontal="right" vertical="top"/>
    </xf>
    <xf numFmtId="0" fontId="0" fillId="0" borderId="0" xfId="0" applyNumberFormat="1" applyFill="1" applyAlignment="1">
      <alignment horizontal="left" vertical="top"/>
    </xf>
    <xf numFmtId="14" fontId="0" fillId="0" borderId="0" xfId="0" applyNumberFormat="1" applyFill="1" applyAlignment="1">
      <alignment horizontal="left" vertical="top"/>
    </xf>
    <xf numFmtId="0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164" fontId="1" fillId="0" borderId="0" xfId="42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right"/>
    </xf>
    <xf numFmtId="0" fontId="18" fillId="33" borderId="10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top"/>
    </xf>
    <xf numFmtId="0" fontId="0" fillId="0" borderId="0" xfId="0" applyNumberFormat="1" applyFill="1" applyAlignment="1">
      <alignment vertical="top"/>
    </xf>
    <xf numFmtId="0" fontId="0" fillId="0" borderId="0" xfId="0" applyFill="1" applyAlignment="1"/>
    <xf numFmtId="0" fontId="0" fillId="0" borderId="0" xfId="0" applyNumberFormat="1" applyAlignment="1">
      <alignment vertical="top"/>
    </xf>
    <xf numFmtId="14" fontId="0" fillId="0" borderId="0" xfId="0" applyNumberFormat="1" applyFill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0"/>
  <sheetViews>
    <sheetView tabSelected="1" zoomScaleNormal="100" workbookViewId="0">
      <selection activeCell="G19" sqref="G19"/>
    </sheetView>
  </sheetViews>
  <sheetFormatPr defaultColWidth="8.85546875" defaultRowHeight="15" x14ac:dyDescent="0.25"/>
  <cols>
    <col min="1" max="1" width="18.7109375" style="1" customWidth="1"/>
    <col min="2" max="2" width="42.140625" style="27" bestFit="1" customWidth="1"/>
    <col min="3" max="3" width="18.7109375" style="1" customWidth="1"/>
    <col min="4" max="4" width="28.5703125" style="1" bestFit="1" customWidth="1"/>
    <col min="5" max="5" width="23.28515625" style="1" bestFit="1" customWidth="1"/>
    <col min="6" max="6" width="22.5703125" style="1" bestFit="1" customWidth="1"/>
    <col min="7" max="7" width="65.28515625" style="10" bestFit="1" customWidth="1"/>
    <col min="8" max="8" width="29.140625" style="1" bestFit="1" customWidth="1"/>
    <col min="9" max="9" width="18.7109375" style="1" customWidth="1"/>
    <col min="10" max="11" width="18.7109375" style="3" customWidth="1"/>
    <col min="12" max="12" width="64.28515625" style="1" bestFit="1" customWidth="1"/>
    <col min="13" max="13" width="29.85546875" style="2" bestFit="1" customWidth="1"/>
    <col min="14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23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9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7">
        <v>2098</v>
      </c>
      <c r="B2" s="24" t="s">
        <v>15</v>
      </c>
      <c r="D2" s="1" t="s">
        <v>16</v>
      </c>
      <c r="E2" s="27" t="s">
        <v>17</v>
      </c>
      <c r="F2" s="27" t="s">
        <v>18</v>
      </c>
      <c r="G2" s="11" t="s">
        <v>19</v>
      </c>
      <c r="H2" s="1" t="s">
        <v>20</v>
      </c>
      <c r="I2" s="1" t="s">
        <v>21</v>
      </c>
      <c r="J2" s="3" t="s">
        <v>22</v>
      </c>
      <c r="K2" s="3">
        <v>90245</v>
      </c>
      <c r="L2" s="8">
        <v>44435</v>
      </c>
      <c r="M2" s="2">
        <v>285624</v>
      </c>
      <c r="N2" s="2">
        <v>0</v>
      </c>
      <c r="O2" s="2">
        <f>M2+N2</f>
        <v>285624</v>
      </c>
    </row>
    <row r="3" spans="1:15" x14ac:dyDescent="0.25">
      <c r="A3" s="7">
        <v>2098</v>
      </c>
      <c r="B3" s="24" t="s">
        <v>15</v>
      </c>
      <c r="D3" s="1" t="s">
        <v>16</v>
      </c>
      <c r="E3" s="27" t="s">
        <v>17</v>
      </c>
      <c r="F3" s="27" t="s">
        <v>18</v>
      </c>
      <c r="G3" s="11" t="s">
        <v>23</v>
      </c>
      <c r="H3" s="1" t="s">
        <v>24</v>
      </c>
      <c r="I3" s="1" t="s">
        <v>25</v>
      </c>
      <c r="J3" s="3" t="s">
        <v>26</v>
      </c>
      <c r="K3" s="3">
        <v>80021</v>
      </c>
      <c r="L3" s="8">
        <v>44435</v>
      </c>
      <c r="M3" s="2">
        <v>267613</v>
      </c>
      <c r="N3" s="2">
        <v>0</v>
      </c>
      <c r="O3" s="2">
        <f t="shared" ref="O3:O33" si="0">M3+N3</f>
        <v>267613</v>
      </c>
    </row>
    <row r="4" spans="1:15" x14ac:dyDescent="0.25">
      <c r="A4" s="7">
        <v>2098</v>
      </c>
      <c r="B4" s="24" t="s">
        <v>15</v>
      </c>
      <c r="D4" s="1" t="s">
        <v>16</v>
      </c>
      <c r="E4" s="27" t="s">
        <v>17</v>
      </c>
      <c r="F4" s="27" t="s">
        <v>18</v>
      </c>
      <c r="G4" s="11" t="s">
        <v>27</v>
      </c>
      <c r="H4" s="1" t="s">
        <v>28</v>
      </c>
      <c r="I4" s="1" t="s">
        <v>29</v>
      </c>
      <c r="J4" s="3" t="s">
        <v>30</v>
      </c>
      <c r="K4" s="3">
        <v>30092</v>
      </c>
      <c r="L4" s="8">
        <v>44508</v>
      </c>
      <c r="M4" s="2">
        <v>127845</v>
      </c>
      <c r="N4" s="2">
        <v>0</v>
      </c>
      <c r="O4" s="2">
        <f t="shared" si="0"/>
        <v>127845</v>
      </c>
    </row>
    <row r="5" spans="1:15" x14ac:dyDescent="0.25">
      <c r="A5" s="7">
        <v>2098</v>
      </c>
      <c r="B5" s="24" t="s">
        <v>15</v>
      </c>
      <c r="D5" s="1" t="s">
        <v>16</v>
      </c>
      <c r="E5" s="27" t="s">
        <v>17</v>
      </c>
      <c r="F5" s="27" t="s">
        <v>18</v>
      </c>
      <c r="G5" s="11" t="s">
        <v>31</v>
      </c>
      <c r="H5" s="1" t="s">
        <v>32</v>
      </c>
      <c r="I5" s="1" t="s">
        <v>33</v>
      </c>
      <c r="J5" s="3" t="s">
        <v>30</v>
      </c>
      <c r="K5" s="3">
        <v>90084</v>
      </c>
      <c r="L5" s="8">
        <v>44427</v>
      </c>
      <c r="M5" s="2">
        <v>44022</v>
      </c>
      <c r="N5" s="2">
        <v>0</v>
      </c>
      <c r="O5" s="2">
        <f t="shared" si="0"/>
        <v>44022</v>
      </c>
    </row>
    <row r="6" spans="1:15" x14ac:dyDescent="0.25">
      <c r="A6" s="7">
        <v>2098</v>
      </c>
      <c r="B6" s="24" t="s">
        <v>15</v>
      </c>
      <c r="D6" s="1" t="s">
        <v>35</v>
      </c>
      <c r="E6" s="27" t="s">
        <v>17</v>
      </c>
      <c r="F6" s="27" t="s">
        <v>18</v>
      </c>
      <c r="G6" s="11" t="s">
        <v>34</v>
      </c>
      <c r="H6" s="1" t="s">
        <v>36</v>
      </c>
      <c r="I6" s="1" t="s">
        <v>37</v>
      </c>
      <c r="J6" s="3" t="s">
        <v>38</v>
      </c>
      <c r="K6" s="3">
        <v>97333</v>
      </c>
      <c r="L6" s="8">
        <v>44530</v>
      </c>
      <c r="M6" s="2">
        <v>180</v>
      </c>
      <c r="N6" s="2">
        <v>0</v>
      </c>
      <c r="O6" s="2">
        <f t="shared" si="0"/>
        <v>180</v>
      </c>
    </row>
    <row r="7" spans="1:15" x14ac:dyDescent="0.25">
      <c r="A7" s="7">
        <v>2098</v>
      </c>
      <c r="B7" s="24" t="s">
        <v>15</v>
      </c>
      <c r="D7" s="1" t="s">
        <v>35</v>
      </c>
      <c r="E7" s="27" t="s">
        <v>17</v>
      </c>
      <c r="F7" s="27" t="s">
        <v>18</v>
      </c>
      <c r="G7" s="11" t="s">
        <v>39</v>
      </c>
      <c r="H7" s="1" t="s">
        <v>40</v>
      </c>
      <c r="I7" s="1" t="s">
        <v>41</v>
      </c>
      <c r="J7" s="3" t="s">
        <v>38</v>
      </c>
      <c r="K7" s="3">
        <v>97402</v>
      </c>
      <c r="L7" s="8">
        <v>44442</v>
      </c>
      <c r="M7" s="2">
        <v>1500</v>
      </c>
      <c r="N7" s="2">
        <v>0</v>
      </c>
      <c r="O7" s="2">
        <f t="shared" si="0"/>
        <v>1500</v>
      </c>
    </row>
    <row r="8" spans="1:15" x14ac:dyDescent="0.25">
      <c r="A8" s="7">
        <v>2098</v>
      </c>
      <c r="B8" s="24" t="s">
        <v>15</v>
      </c>
      <c r="D8" s="1" t="s">
        <v>158</v>
      </c>
      <c r="E8" s="27" t="s">
        <v>81</v>
      </c>
      <c r="F8" s="27" t="s">
        <v>159</v>
      </c>
      <c r="G8" s="11" t="s">
        <v>160</v>
      </c>
      <c r="H8" s="1" t="s">
        <v>161</v>
      </c>
      <c r="I8" s="1" t="s">
        <v>162</v>
      </c>
      <c r="J8" s="3" t="s">
        <v>79</v>
      </c>
      <c r="K8" s="3">
        <v>97224</v>
      </c>
      <c r="L8" s="8" t="s">
        <v>163</v>
      </c>
      <c r="M8" s="2">
        <v>3201</v>
      </c>
      <c r="N8" s="2">
        <f>3201+3201</f>
        <v>6402</v>
      </c>
      <c r="O8" s="2">
        <f t="shared" si="0"/>
        <v>9603</v>
      </c>
    </row>
    <row r="9" spans="1:15" x14ac:dyDescent="0.25">
      <c r="A9" s="7">
        <v>2098</v>
      </c>
      <c r="B9" s="24" t="s">
        <v>15</v>
      </c>
      <c r="D9" s="1" t="s">
        <v>43</v>
      </c>
      <c r="E9" s="27" t="s">
        <v>44</v>
      </c>
      <c r="F9" s="27" t="s">
        <v>18</v>
      </c>
      <c r="G9" s="11" t="s">
        <v>42</v>
      </c>
      <c r="H9" s="1" t="s">
        <v>45</v>
      </c>
      <c r="I9" s="1" t="s">
        <v>46</v>
      </c>
      <c r="J9" s="3" t="s">
        <v>47</v>
      </c>
      <c r="K9" s="3">
        <v>85204</v>
      </c>
      <c r="L9" s="8">
        <v>44587</v>
      </c>
      <c r="M9" s="2">
        <v>150774</v>
      </c>
      <c r="N9" s="2">
        <v>0</v>
      </c>
      <c r="O9" s="2">
        <f t="shared" si="0"/>
        <v>150774</v>
      </c>
    </row>
    <row r="10" spans="1:15" x14ac:dyDescent="0.25">
      <c r="A10" s="7">
        <v>2098</v>
      </c>
      <c r="B10" s="24" t="s">
        <v>15</v>
      </c>
      <c r="D10" s="1" t="s">
        <v>16</v>
      </c>
      <c r="E10" s="27" t="s">
        <v>48</v>
      </c>
      <c r="F10" s="27" t="s">
        <v>49</v>
      </c>
      <c r="G10" s="11" t="s">
        <v>50</v>
      </c>
      <c r="H10" s="1" t="s">
        <v>51</v>
      </c>
      <c r="I10" s="1" t="s">
        <v>37</v>
      </c>
      <c r="J10" s="3" t="s">
        <v>38</v>
      </c>
      <c r="K10" s="3">
        <v>97302</v>
      </c>
      <c r="L10" s="8">
        <v>44622</v>
      </c>
      <c r="M10" s="2">
        <v>3800</v>
      </c>
      <c r="N10" s="2">
        <v>0</v>
      </c>
      <c r="O10" s="2">
        <f t="shared" si="0"/>
        <v>3800</v>
      </c>
    </row>
    <row r="11" spans="1:15" x14ac:dyDescent="0.25">
      <c r="A11" s="7">
        <v>2098</v>
      </c>
      <c r="B11" s="24" t="s">
        <v>15</v>
      </c>
      <c r="D11" s="1" t="s">
        <v>35</v>
      </c>
      <c r="E11" s="27" t="s">
        <v>17</v>
      </c>
      <c r="F11" s="27" t="s">
        <v>18</v>
      </c>
      <c r="G11" s="11" t="s">
        <v>52</v>
      </c>
      <c r="H11" s="1" t="s">
        <v>53</v>
      </c>
      <c r="I11" s="1" t="s">
        <v>54</v>
      </c>
      <c r="J11" s="3" t="s">
        <v>55</v>
      </c>
      <c r="K11" s="3">
        <v>19355</v>
      </c>
      <c r="L11" s="8">
        <v>44378</v>
      </c>
      <c r="M11" s="2">
        <v>229950</v>
      </c>
      <c r="N11" s="2">
        <v>0</v>
      </c>
      <c r="O11" s="2">
        <f t="shared" si="0"/>
        <v>229950</v>
      </c>
    </row>
    <row r="12" spans="1:15" x14ac:dyDescent="0.25">
      <c r="A12" s="7">
        <v>2098</v>
      </c>
      <c r="B12" s="24" t="s">
        <v>15</v>
      </c>
      <c r="D12" s="1" t="s">
        <v>16</v>
      </c>
      <c r="E12" s="27" t="s">
        <v>17</v>
      </c>
      <c r="F12" s="27" t="s">
        <v>18</v>
      </c>
      <c r="G12" s="12" t="s">
        <v>56</v>
      </c>
      <c r="H12" s="15" t="s">
        <v>57</v>
      </c>
      <c r="I12" s="15" t="s">
        <v>58</v>
      </c>
      <c r="J12" s="17" t="s">
        <v>59</v>
      </c>
      <c r="K12" s="17">
        <v>68102</v>
      </c>
      <c r="L12" s="16" t="s">
        <v>60</v>
      </c>
      <c r="M12" s="14">
        <v>11450</v>
      </c>
      <c r="N12" s="2">
        <v>9050</v>
      </c>
      <c r="O12" s="2">
        <f t="shared" si="0"/>
        <v>20500</v>
      </c>
    </row>
    <row r="13" spans="1:15" x14ac:dyDescent="0.25">
      <c r="A13" s="7">
        <v>2098</v>
      </c>
      <c r="B13" s="24" t="s">
        <v>15</v>
      </c>
      <c r="D13" s="1" t="s">
        <v>70</v>
      </c>
      <c r="E13" s="27" t="s">
        <v>142</v>
      </c>
      <c r="F13" s="27" t="s">
        <v>18</v>
      </c>
      <c r="G13" s="12" t="s">
        <v>143</v>
      </c>
      <c r="H13" s="15" t="s">
        <v>144</v>
      </c>
      <c r="I13" s="15" t="s">
        <v>145</v>
      </c>
      <c r="J13" s="17" t="s">
        <v>38</v>
      </c>
      <c r="K13" s="17">
        <v>97321</v>
      </c>
      <c r="L13" s="16" t="s">
        <v>146</v>
      </c>
      <c r="M13" s="14">
        <v>360375</v>
      </c>
      <c r="N13" s="2">
        <v>0</v>
      </c>
      <c r="O13" s="2">
        <f t="shared" si="0"/>
        <v>360375</v>
      </c>
    </row>
    <row r="14" spans="1:15" x14ac:dyDescent="0.25">
      <c r="A14" s="7">
        <v>2098</v>
      </c>
      <c r="B14" s="24" t="s">
        <v>15</v>
      </c>
      <c r="D14" s="1" t="s">
        <v>147</v>
      </c>
      <c r="E14" s="27" t="s">
        <v>81</v>
      </c>
      <c r="F14" s="27" t="s">
        <v>82</v>
      </c>
      <c r="G14" s="12" t="s">
        <v>148</v>
      </c>
      <c r="H14" s="15" t="s">
        <v>149</v>
      </c>
      <c r="I14" s="15" t="s">
        <v>150</v>
      </c>
      <c r="J14" s="17" t="s">
        <v>64</v>
      </c>
      <c r="K14" s="17">
        <v>98424</v>
      </c>
      <c r="L14" s="16" t="s">
        <v>151</v>
      </c>
      <c r="M14" s="14">
        <f>19521.03+26605.8+21358+28151.7+22018.33</f>
        <v>117654.86</v>
      </c>
      <c r="N14" s="2">
        <v>0</v>
      </c>
      <c r="O14" s="2">
        <f t="shared" si="0"/>
        <v>117654.86</v>
      </c>
    </row>
    <row r="15" spans="1:15" x14ac:dyDescent="0.25">
      <c r="A15" s="7">
        <v>2098</v>
      </c>
      <c r="B15" s="24" t="s">
        <v>15</v>
      </c>
      <c r="D15" s="1" t="s">
        <v>152</v>
      </c>
      <c r="E15" s="27" t="s">
        <v>71</v>
      </c>
      <c r="F15" s="27" t="s">
        <v>18</v>
      </c>
      <c r="G15" s="12" t="s">
        <v>153</v>
      </c>
      <c r="H15" s="15" t="s">
        <v>154</v>
      </c>
      <c r="I15" s="15" t="s">
        <v>155</v>
      </c>
      <c r="J15" s="17" t="s">
        <v>156</v>
      </c>
      <c r="K15" s="17">
        <v>46616</v>
      </c>
      <c r="L15" s="16" t="s">
        <v>157</v>
      </c>
      <c r="M15" s="14">
        <v>63500</v>
      </c>
      <c r="N15" s="2">
        <v>15000</v>
      </c>
      <c r="O15" s="2">
        <f t="shared" si="0"/>
        <v>78500</v>
      </c>
    </row>
    <row r="16" spans="1:15" x14ac:dyDescent="0.25">
      <c r="A16" s="7">
        <v>2098</v>
      </c>
      <c r="B16" s="24" t="s">
        <v>15</v>
      </c>
      <c r="D16" s="1" t="s">
        <v>66</v>
      </c>
      <c r="E16" s="27" t="s">
        <v>67</v>
      </c>
      <c r="F16" s="27" t="s">
        <v>68</v>
      </c>
      <c r="G16" s="12" t="s">
        <v>61</v>
      </c>
      <c r="H16" s="15" t="s">
        <v>62</v>
      </c>
      <c r="I16" s="15" t="s">
        <v>63</v>
      </c>
      <c r="J16" s="17" t="s">
        <v>64</v>
      </c>
      <c r="K16" s="17">
        <v>98146</v>
      </c>
      <c r="L16" s="16" t="s">
        <v>65</v>
      </c>
      <c r="M16" s="14">
        <f>144455.47+180883.35+48906.8</f>
        <v>374245.62</v>
      </c>
      <c r="N16" s="2">
        <v>0</v>
      </c>
      <c r="O16" s="2">
        <f t="shared" si="0"/>
        <v>374245.62</v>
      </c>
    </row>
    <row r="17" spans="1:15" x14ac:dyDescent="0.25">
      <c r="A17" s="7">
        <v>2098</v>
      </c>
      <c r="B17" s="24" t="s">
        <v>15</v>
      </c>
      <c r="D17" s="1" t="s">
        <v>69</v>
      </c>
      <c r="E17" s="27" t="s">
        <v>67</v>
      </c>
      <c r="F17" s="27" t="s">
        <v>68</v>
      </c>
      <c r="G17" s="12" t="s">
        <v>61</v>
      </c>
      <c r="H17" s="15" t="s">
        <v>62</v>
      </c>
      <c r="I17" s="15" t="s">
        <v>63</v>
      </c>
      <c r="J17" s="17" t="s">
        <v>64</v>
      </c>
      <c r="K17" s="17">
        <v>98146</v>
      </c>
      <c r="L17" s="16">
        <v>44615</v>
      </c>
      <c r="M17" s="14">
        <v>6780</v>
      </c>
      <c r="N17" s="2">
        <v>0</v>
      </c>
      <c r="O17" s="2">
        <f t="shared" si="0"/>
        <v>6780</v>
      </c>
    </row>
    <row r="18" spans="1:15" s="18" customFormat="1" x14ac:dyDescent="0.25">
      <c r="A18" s="13">
        <v>2098</v>
      </c>
      <c r="B18" s="25" t="s">
        <v>15</v>
      </c>
      <c r="C18" s="15"/>
      <c r="D18" s="15" t="s">
        <v>70</v>
      </c>
      <c r="E18" s="25" t="s">
        <v>71</v>
      </c>
      <c r="F18" s="25" t="s">
        <v>18</v>
      </c>
      <c r="G18" s="12" t="s">
        <v>72</v>
      </c>
      <c r="H18" s="15" t="s">
        <v>73</v>
      </c>
      <c r="I18" s="15" t="s">
        <v>74</v>
      </c>
      <c r="J18" s="17" t="s">
        <v>64</v>
      </c>
      <c r="K18" s="17">
        <v>98101</v>
      </c>
      <c r="L18" s="16">
        <v>44378</v>
      </c>
      <c r="M18" s="14">
        <v>4590</v>
      </c>
      <c r="N18" s="14">
        <v>0</v>
      </c>
      <c r="O18" s="2">
        <f t="shared" si="0"/>
        <v>4590</v>
      </c>
    </row>
    <row r="19" spans="1:15" s="21" customFormat="1" x14ac:dyDescent="0.25">
      <c r="A19" s="21">
        <v>2098</v>
      </c>
      <c r="B19" s="26" t="s">
        <v>15</v>
      </c>
      <c r="D19" s="18" t="s">
        <v>75</v>
      </c>
      <c r="E19" s="26" t="s">
        <v>71</v>
      </c>
      <c r="F19" s="25" t="s">
        <v>18</v>
      </c>
      <c r="G19" s="12" t="s">
        <v>76</v>
      </c>
      <c r="H19" s="18" t="s">
        <v>77</v>
      </c>
      <c r="I19" s="18" t="s">
        <v>78</v>
      </c>
      <c r="J19" s="19" t="s">
        <v>79</v>
      </c>
      <c r="K19" s="19">
        <v>97401</v>
      </c>
      <c r="L19" s="28">
        <v>44378</v>
      </c>
      <c r="M19" s="20">
        <v>1100</v>
      </c>
      <c r="N19" s="22">
        <v>0</v>
      </c>
      <c r="O19" s="2">
        <f t="shared" si="0"/>
        <v>1100</v>
      </c>
    </row>
    <row r="20" spans="1:15" s="21" customFormat="1" x14ac:dyDescent="0.25">
      <c r="A20" s="21">
        <v>2098</v>
      </c>
      <c r="B20" s="26" t="s">
        <v>15</v>
      </c>
      <c r="D20" s="18" t="s">
        <v>80</v>
      </c>
      <c r="E20" s="26" t="s">
        <v>81</v>
      </c>
      <c r="F20" s="25" t="s">
        <v>82</v>
      </c>
      <c r="G20" s="12" t="s">
        <v>83</v>
      </c>
      <c r="H20" s="18" t="s">
        <v>84</v>
      </c>
      <c r="I20" s="18" t="s">
        <v>85</v>
      </c>
      <c r="J20" s="19" t="s">
        <v>22</v>
      </c>
      <c r="K20" s="19">
        <v>94139</v>
      </c>
      <c r="L20" s="28" t="s">
        <v>87</v>
      </c>
      <c r="M20" s="20">
        <v>62044.06</v>
      </c>
      <c r="N20" s="22">
        <v>0</v>
      </c>
      <c r="O20" s="2">
        <f t="shared" si="0"/>
        <v>62044.06</v>
      </c>
    </row>
    <row r="21" spans="1:15" x14ac:dyDescent="0.25">
      <c r="A21" s="7">
        <v>2098</v>
      </c>
      <c r="B21" s="24" t="s">
        <v>15</v>
      </c>
      <c r="D21" s="1" t="s">
        <v>35</v>
      </c>
      <c r="E21" s="27" t="s">
        <v>17</v>
      </c>
      <c r="F21" s="27" t="s">
        <v>18</v>
      </c>
      <c r="G21" s="11" t="s">
        <v>88</v>
      </c>
      <c r="H21" s="1" t="s">
        <v>89</v>
      </c>
      <c r="I21" s="1" t="s">
        <v>90</v>
      </c>
      <c r="J21" s="3" t="s">
        <v>79</v>
      </c>
      <c r="K21" s="3">
        <v>97302</v>
      </c>
      <c r="L21" s="8">
        <v>44416</v>
      </c>
      <c r="M21" s="2">
        <v>3360</v>
      </c>
      <c r="N21" s="2">
        <v>0</v>
      </c>
      <c r="O21" s="2">
        <f t="shared" si="0"/>
        <v>3360</v>
      </c>
    </row>
    <row r="22" spans="1:15" x14ac:dyDescent="0.25">
      <c r="A22" s="7">
        <v>2098</v>
      </c>
      <c r="B22" s="24" t="s">
        <v>15</v>
      </c>
      <c r="D22" s="1" t="s">
        <v>43</v>
      </c>
      <c r="E22" s="27" t="s">
        <v>81</v>
      </c>
      <c r="F22" s="27" t="s">
        <v>82</v>
      </c>
      <c r="G22" s="11" t="s">
        <v>128</v>
      </c>
      <c r="H22" s="1" t="s">
        <v>129</v>
      </c>
      <c r="I22" s="1" t="s">
        <v>130</v>
      </c>
      <c r="J22" s="3" t="s">
        <v>47</v>
      </c>
      <c r="K22" s="3">
        <v>85226</v>
      </c>
      <c r="L22" s="8" t="s">
        <v>131</v>
      </c>
      <c r="M22" s="2">
        <f>282362.5+46849.97+49209.04+18900+550</f>
        <v>397871.50999999995</v>
      </c>
      <c r="N22" s="2">
        <v>0</v>
      </c>
      <c r="O22" s="2">
        <f t="shared" si="0"/>
        <v>397871.50999999995</v>
      </c>
    </row>
    <row r="23" spans="1:15" x14ac:dyDescent="0.25">
      <c r="A23" s="7">
        <v>2098</v>
      </c>
      <c r="B23" s="24" t="s">
        <v>15</v>
      </c>
      <c r="D23" s="1" t="s">
        <v>132</v>
      </c>
      <c r="E23" s="27" t="s">
        <v>71</v>
      </c>
      <c r="F23" s="27" t="s">
        <v>82</v>
      </c>
      <c r="G23" s="11" t="s">
        <v>133</v>
      </c>
      <c r="H23" s="1" t="s">
        <v>134</v>
      </c>
      <c r="I23" s="1" t="s">
        <v>135</v>
      </c>
      <c r="J23" s="3" t="s">
        <v>79</v>
      </c>
      <c r="K23" s="3">
        <v>97301</v>
      </c>
      <c r="L23" s="8" t="s">
        <v>136</v>
      </c>
      <c r="M23" s="2">
        <f>9561.75+7351.75+1600+3111.75</f>
        <v>21625.25</v>
      </c>
      <c r="N23" s="2">
        <v>0</v>
      </c>
      <c r="O23" s="2">
        <f t="shared" si="0"/>
        <v>21625.25</v>
      </c>
    </row>
    <row r="24" spans="1:15" x14ac:dyDescent="0.25">
      <c r="A24" s="7">
        <v>2098</v>
      </c>
      <c r="B24" s="24" t="s">
        <v>15</v>
      </c>
      <c r="D24" s="1" t="s">
        <v>80</v>
      </c>
      <c r="E24" s="27" t="s">
        <v>81</v>
      </c>
      <c r="F24" s="27" t="s">
        <v>82</v>
      </c>
      <c r="G24" s="11" t="s">
        <v>83</v>
      </c>
      <c r="H24" s="1" t="s">
        <v>84</v>
      </c>
      <c r="I24" s="1" t="s">
        <v>85</v>
      </c>
      <c r="J24" s="3" t="s">
        <v>22</v>
      </c>
      <c r="K24" s="3">
        <v>94139</v>
      </c>
      <c r="L24" s="8" t="s">
        <v>86</v>
      </c>
      <c r="M24" s="2">
        <v>188803.44</v>
      </c>
      <c r="N24" s="2">
        <v>0</v>
      </c>
      <c r="O24" s="2">
        <f t="shared" si="0"/>
        <v>188803.44</v>
      </c>
    </row>
    <row r="25" spans="1:15" x14ac:dyDescent="0.25">
      <c r="A25" s="7">
        <v>2098</v>
      </c>
      <c r="B25" s="24" t="s">
        <v>15</v>
      </c>
      <c r="D25" s="1" t="s">
        <v>137</v>
      </c>
      <c r="E25" s="27" t="s">
        <v>81</v>
      </c>
      <c r="F25" s="27" t="s">
        <v>82</v>
      </c>
      <c r="G25" s="11" t="s">
        <v>138</v>
      </c>
      <c r="H25" s="1" t="s">
        <v>139</v>
      </c>
      <c r="I25" s="1" t="s">
        <v>140</v>
      </c>
      <c r="J25" s="3" t="s">
        <v>47</v>
      </c>
      <c r="K25" s="3">
        <v>85260</v>
      </c>
      <c r="L25" s="8" t="s">
        <v>141</v>
      </c>
      <c r="M25" s="2">
        <f>202237.71+85682.04+76516+51118+54021</f>
        <v>469574.75</v>
      </c>
      <c r="N25" s="2">
        <v>0</v>
      </c>
      <c r="O25" s="2">
        <f t="shared" si="0"/>
        <v>469574.75</v>
      </c>
    </row>
    <row r="26" spans="1:15" x14ac:dyDescent="0.25">
      <c r="A26" s="7">
        <v>2098</v>
      </c>
      <c r="B26" s="24" t="s">
        <v>15</v>
      </c>
      <c r="D26" s="1" t="s">
        <v>16</v>
      </c>
      <c r="E26" s="27" t="s">
        <v>93</v>
      </c>
      <c r="F26" s="27" t="s">
        <v>18</v>
      </c>
      <c r="G26" s="11" t="s">
        <v>91</v>
      </c>
      <c r="H26" s="1" t="s">
        <v>92</v>
      </c>
      <c r="I26" s="1" t="s">
        <v>41</v>
      </c>
      <c r="J26" s="3" t="s">
        <v>38</v>
      </c>
      <c r="K26" s="3">
        <v>97401</v>
      </c>
      <c r="L26" s="8">
        <v>44615</v>
      </c>
      <c r="M26" s="2">
        <v>5562</v>
      </c>
      <c r="N26" s="2">
        <v>0</v>
      </c>
      <c r="O26" s="2">
        <f t="shared" si="0"/>
        <v>5562</v>
      </c>
    </row>
    <row r="27" spans="1:15" x14ac:dyDescent="0.25">
      <c r="A27" s="7">
        <v>2098</v>
      </c>
      <c r="B27" s="24" t="s">
        <v>15</v>
      </c>
      <c r="C27" s="1" t="s">
        <v>123</v>
      </c>
      <c r="D27" s="1" t="s">
        <v>48</v>
      </c>
      <c r="E27" s="27" t="s">
        <v>81</v>
      </c>
      <c r="F27" s="27" t="s">
        <v>82</v>
      </c>
      <c r="G27" s="11" t="s">
        <v>124</v>
      </c>
      <c r="H27" s="1" t="s">
        <v>125</v>
      </c>
      <c r="I27" s="1" t="s">
        <v>126</v>
      </c>
      <c r="J27" s="3" t="s">
        <v>79</v>
      </c>
      <c r="K27" s="3">
        <v>97321</v>
      </c>
      <c r="L27" s="8" t="s">
        <v>127</v>
      </c>
      <c r="M27" s="2">
        <f>6618.8+10847.2</f>
        <v>17466</v>
      </c>
      <c r="N27" s="2">
        <v>0</v>
      </c>
      <c r="O27" s="2">
        <f t="shared" si="0"/>
        <v>17466</v>
      </c>
    </row>
    <row r="28" spans="1:15" x14ac:dyDescent="0.25">
      <c r="A28" s="7">
        <v>2098</v>
      </c>
      <c r="B28" s="24" t="s">
        <v>15</v>
      </c>
      <c r="D28" s="1" t="s">
        <v>94</v>
      </c>
      <c r="E28" s="27" t="s">
        <v>95</v>
      </c>
      <c r="F28" s="27" t="s">
        <v>82</v>
      </c>
      <c r="G28" s="11" t="s">
        <v>96</v>
      </c>
      <c r="H28" s="1" t="s">
        <v>97</v>
      </c>
      <c r="I28" s="1" t="s">
        <v>98</v>
      </c>
      <c r="J28" s="3" t="s">
        <v>79</v>
      </c>
      <c r="K28" s="3">
        <v>97062</v>
      </c>
      <c r="L28" s="8" t="s">
        <v>99</v>
      </c>
      <c r="M28" s="2">
        <v>4693</v>
      </c>
      <c r="N28" s="2">
        <v>0</v>
      </c>
      <c r="O28" s="2">
        <f t="shared" si="0"/>
        <v>4693</v>
      </c>
    </row>
    <row r="29" spans="1:15" x14ac:dyDescent="0.25">
      <c r="A29" s="7">
        <v>2098</v>
      </c>
      <c r="B29" s="24" t="s">
        <v>15</v>
      </c>
      <c r="D29" s="1" t="s">
        <v>43</v>
      </c>
      <c r="E29" s="27" t="s">
        <v>44</v>
      </c>
      <c r="F29" s="27" t="s">
        <v>18</v>
      </c>
      <c r="G29" s="11" t="s">
        <v>121</v>
      </c>
      <c r="H29" s="1" t="s">
        <v>118</v>
      </c>
      <c r="I29" s="1" t="s">
        <v>119</v>
      </c>
      <c r="J29" s="3" t="s">
        <v>79</v>
      </c>
      <c r="K29" s="3">
        <v>97223</v>
      </c>
      <c r="L29" s="8" t="s">
        <v>122</v>
      </c>
      <c r="M29" s="2">
        <v>8993</v>
      </c>
      <c r="N29" s="2">
        <v>0</v>
      </c>
      <c r="O29" s="2">
        <f t="shared" si="0"/>
        <v>8993</v>
      </c>
    </row>
    <row r="30" spans="1:15" x14ac:dyDescent="0.25">
      <c r="A30" s="7">
        <v>2098</v>
      </c>
      <c r="B30" s="24" t="s">
        <v>15</v>
      </c>
      <c r="D30" s="1" t="s">
        <v>43</v>
      </c>
      <c r="E30" s="27" t="s">
        <v>44</v>
      </c>
      <c r="F30" s="27" t="s">
        <v>18</v>
      </c>
      <c r="G30" s="11" t="s">
        <v>117</v>
      </c>
      <c r="H30" s="1" t="s">
        <v>118</v>
      </c>
      <c r="I30" s="1" t="s">
        <v>119</v>
      </c>
      <c r="J30" s="3" t="s">
        <v>79</v>
      </c>
      <c r="K30" s="3">
        <v>97223</v>
      </c>
      <c r="L30" s="8" t="s">
        <v>120</v>
      </c>
      <c r="M30" s="2">
        <v>7891.92</v>
      </c>
      <c r="N30" s="2">
        <v>0</v>
      </c>
      <c r="O30" s="2">
        <f t="shared" si="0"/>
        <v>7891.92</v>
      </c>
    </row>
    <row r="31" spans="1:15" x14ac:dyDescent="0.25">
      <c r="A31" s="7">
        <v>2098</v>
      </c>
      <c r="B31" s="24" t="s">
        <v>15</v>
      </c>
      <c r="D31" s="1" t="s">
        <v>43</v>
      </c>
      <c r="E31" s="27" t="s">
        <v>81</v>
      </c>
      <c r="F31" s="27" t="s">
        <v>82</v>
      </c>
      <c r="G31" s="11" t="s">
        <v>100</v>
      </c>
      <c r="H31" s="1" t="s">
        <v>101</v>
      </c>
      <c r="I31" s="1" t="s">
        <v>102</v>
      </c>
      <c r="J31" s="3" t="s">
        <v>103</v>
      </c>
      <c r="K31" s="3">
        <v>75320</v>
      </c>
      <c r="L31" s="8" t="s">
        <v>104</v>
      </c>
      <c r="M31" s="2">
        <v>5091158</v>
      </c>
      <c r="N31" s="2">
        <f>502297.99+617733.31+625787.96+688574.88+809190.94</f>
        <v>3243585.08</v>
      </c>
      <c r="O31" s="2">
        <f t="shared" si="0"/>
        <v>8334743.0800000001</v>
      </c>
    </row>
    <row r="32" spans="1:15" x14ac:dyDescent="0.25">
      <c r="A32" s="7">
        <v>2098</v>
      </c>
      <c r="B32" s="24" t="s">
        <v>15</v>
      </c>
      <c r="D32" s="1" t="s">
        <v>111</v>
      </c>
      <c r="E32" s="27" t="s">
        <v>71</v>
      </c>
      <c r="F32" s="27" t="s">
        <v>82</v>
      </c>
      <c r="G32" s="11" t="s">
        <v>112</v>
      </c>
      <c r="H32" s="1" t="s">
        <v>113</v>
      </c>
      <c r="I32" s="1" t="s">
        <v>114</v>
      </c>
      <c r="J32" s="3" t="s">
        <v>47</v>
      </c>
      <c r="K32" s="3">
        <v>72654</v>
      </c>
      <c r="L32" s="8" t="s">
        <v>115</v>
      </c>
      <c r="M32" s="2" t="s">
        <v>116</v>
      </c>
      <c r="N32" s="2">
        <v>0</v>
      </c>
      <c r="O32" s="2" t="s">
        <v>164</v>
      </c>
    </row>
    <row r="33" spans="1:15" x14ac:dyDescent="0.25">
      <c r="A33" s="7">
        <v>2098</v>
      </c>
      <c r="B33" s="24" t="s">
        <v>15</v>
      </c>
      <c r="D33" s="1" t="s">
        <v>105</v>
      </c>
      <c r="E33" s="27" t="s">
        <v>71</v>
      </c>
      <c r="F33" s="27" t="s">
        <v>82</v>
      </c>
      <c r="G33" s="11" t="s">
        <v>106</v>
      </c>
      <c r="H33" s="1" t="s">
        <v>107</v>
      </c>
      <c r="I33" s="1" t="s">
        <v>108</v>
      </c>
      <c r="J33" s="3" t="s">
        <v>38</v>
      </c>
      <c r="K33" s="3">
        <v>97370</v>
      </c>
      <c r="L33" s="8" t="s">
        <v>110</v>
      </c>
      <c r="M33" s="2" t="s">
        <v>109</v>
      </c>
      <c r="N33" s="2">
        <v>0</v>
      </c>
      <c r="O33" s="2" t="s">
        <v>164</v>
      </c>
    </row>
    <row r="34" spans="1:15" x14ac:dyDescent="0.25">
      <c r="A34" s="7">
        <v>2098</v>
      </c>
      <c r="G34" s="11"/>
      <c r="L34" s="8"/>
      <c r="O34" s="2">
        <f t="shared" ref="O4:O79" si="1">M34+N34</f>
        <v>0</v>
      </c>
    </row>
    <row r="35" spans="1:15" x14ac:dyDescent="0.25">
      <c r="A35" s="7">
        <v>2098</v>
      </c>
      <c r="G35" s="11"/>
      <c r="L35" s="8"/>
      <c r="O35" s="2">
        <f t="shared" si="1"/>
        <v>0</v>
      </c>
    </row>
    <row r="36" spans="1:15" x14ac:dyDescent="0.25">
      <c r="A36" s="7">
        <v>2098</v>
      </c>
      <c r="G36" s="11"/>
      <c r="L36" s="8"/>
      <c r="O36" s="2">
        <f t="shared" si="1"/>
        <v>0</v>
      </c>
    </row>
    <row r="37" spans="1:15" x14ac:dyDescent="0.25">
      <c r="A37" s="7">
        <v>2098</v>
      </c>
      <c r="G37" s="11"/>
      <c r="L37" s="8"/>
      <c r="O37" s="2">
        <f t="shared" si="1"/>
        <v>0</v>
      </c>
    </row>
    <row r="38" spans="1:15" x14ac:dyDescent="0.25">
      <c r="A38" s="7">
        <v>2098</v>
      </c>
      <c r="G38" s="11"/>
      <c r="L38" s="8"/>
      <c r="O38" s="2">
        <f t="shared" si="1"/>
        <v>0</v>
      </c>
    </row>
    <row r="39" spans="1:15" x14ac:dyDescent="0.25">
      <c r="A39" s="7">
        <v>2098</v>
      </c>
      <c r="L39" s="8"/>
      <c r="O39" s="2">
        <f t="shared" si="1"/>
        <v>0</v>
      </c>
    </row>
    <row r="40" spans="1:15" x14ac:dyDescent="0.25">
      <c r="L40" s="8"/>
      <c r="O40" s="2">
        <f t="shared" si="1"/>
        <v>0</v>
      </c>
    </row>
    <row r="41" spans="1:15" x14ac:dyDescent="0.25">
      <c r="L41" s="8"/>
      <c r="O41" s="2">
        <f t="shared" si="1"/>
        <v>0</v>
      </c>
    </row>
    <row r="42" spans="1:15" x14ac:dyDescent="0.25">
      <c r="L42" s="8"/>
      <c r="O42" s="2">
        <f t="shared" si="1"/>
        <v>0</v>
      </c>
    </row>
    <row r="43" spans="1:15" x14ac:dyDescent="0.25">
      <c r="L43" s="8"/>
      <c r="O43" s="2">
        <f t="shared" si="1"/>
        <v>0</v>
      </c>
    </row>
    <row r="44" spans="1:15" x14ac:dyDescent="0.25">
      <c r="L44" s="8"/>
      <c r="O44" s="2">
        <f t="shared" si="1"/>
        <v>0</v>
      </c>
    </row>
    <row r="45" spans="1:15" x14ac:dyDescent="0.25">
      <c r="L45" s="8"/>
      <c r="O45" s="2">
        <f t="shared" si="1"/>
        <v>0</v>
      </c>
    </row>
    <row r="46" spans="1:15" x14ac:dyDescent="0.25">
      <c r="L46" s="8"/>
      <c r="O46" s="2">
        <f t="shared" si="1"/>
        <v>0</v>
      </c>
    </row>
    <row r="47" spans="1:15" x14ac:dyDescent="0.25">
      <c r="L47" s="8"/>
      <c r="O47" s="2">
        <f t="shared" si="1"/>
        <v>0</v>
      </c>
    </row>
    <row r="48" spans="1:15" x14ac:dyDescent="0.25">
      <c r="L48" s="8"/>
      <c r="O48" s="2">
        <f t="shared" si="1"/>
        <v>0</v>
      </c>
    </row>
    <row r="49" spans="12:15" x14ac:dyDescent="0.25">
      <c r="L49" s="8"/>
      <c r="O49" s="2">
        <f t="shared" si="1"/>
        <v>0</v>
      </c>
    </row>
    <row r="50" spans="12:15" x14ac:dyDescent="0.25">
      <c r="L50" s="8"/>
      <c r="O50" s="2">
        <f t="shared" si="1"/>
        <v>0</v>
      </c>
    </row>
    <row r="51" spans="12:15" x14ac:dyDescent="0.25">
      <c r="L51" s="8"/>
      <c r="O51" s="2">
        <f t="shared" si="1"/>
        <v>0</v>
      </c>
    </row>
    <row r="52" spans="12:15" x14ac:dyDescent="0.25">
      <c r="L52" s="8"/>
      <c r="O52" s="2">
        <f t="shared" si="1"/>
        <v>0</v>
      </c>
    </row>
    <row r="53" spans="12:15" x14ac:dyDescent="0.25">
      <c r="L53" s="8"/>
      <c r="O53" s="2">
        <f t="shared" si="1"/>
        <v>0</v>
      </c>
    </row>
    <row r="54" spans="12:15" x14ac:dyDescent="0.25">
      <c r="L54" s="8"/>
      <c r="O54" s="2">
        <f t="shared" si="1"/>
        <v>0</v>
      </c>
    </row>
    <row r="55" spans="12:15" x14ac:dyDescent="0.25">
      <c r="L55" s="8"/>
      <c r="O55" s="2">
        <f t="shared" si="1"/>
        <v>0</v>
      </c>
    </row>
    <row r="56" spans="12:15" x14ac:dyDescent="0.25">
      <c r="L56" s="8"/>
      <c r="O56" s="2">
        <f t="shared" si="1"/>
        <v>0</v>
      </c>
    </row>
    <row r="57" spans="12:15" x14ac:dyDescent="0.25">
      <c r="L57" s="8"/>
      <c r="O57" s="2">
        <f t="shared" si="1"/>
        <v>0</v>
      </c>
    </row>
    <row r="58" spans="12:15" x14ac:dyDescent="0.25">
      <c r="L58" s="8"/>
      <c r="O58" s="2">
        <f t="shared" si="1"/>
        <v>0</v>
      </c>
    </row>
    <row r="59" spans="12:15" x14ac:dyDescent="0.25">
      <c r="L59" s="8"/>
      <c r="O59" s="2">
        <f t="shared" si="1"/>
        <v>0</v>
      </c>
    </row>
    <row r="60" spans="12:15" x14ac:dyDescent="0.25">
      <c r="L60" s="8"/>
      <c r="O60" s="2">
        <f t="shared" si="1"/>
        <v>0</v>
      </c>
    </row>
    <row r="61" spans="12:15" x14ac:dyDescent="0.25">
      <c r="L61" s="8"/>
      <c r="O61" s="2">
        <f t="shared" si="1"/>
        <v>0</v>
      </c>
    </row>
    <row r="62" spans="12:15" x14ac:dyDescent="0.25">
      <c r="L62" s="8"/>
      <c r="O62" s="2">
        <f t="shared" si="1"/>
        <v>0</v>
      </c>
    </row>
    <row r="63" spans="12:15" x14ac:dyDescent="0.25">
      <c r="L63" s="8"/>
      <c r="O63" s="2">
        <f t="shared" si="1"/>
        <v>0</v>
      </c>
    </row>
    <row r="64" spans="12:15" x14ac:dyDescent="0.25">
      <c r="L64" s="8"/>
      <c r="O64" s="2">
        <f t="shared" si="1"/>
        <v>0</v>
      </c>
    </row>
    <row r="65" spans="12:15" x14ac:dyDescent="0.25">
      <c r="L65" s="8"/>
      <c r="O65" s="2">
        <f t="shared" si="1"/>
        <v>0</v>
      </c>
    </row>
    <row r="66" spans="12:15" x14ac:dyDescent="0.25">
      <c r="L66" s="8"/>
      <c r="O66" s="2">
        <f t="shared" si="1"/>
        <v>0</v>
      </c>
    </row>
    <row r="67" spans="12:15" x14ac:dyDescent="0.25">
      <c r="L67" s="8"/>
      <c r="O67" s="2">
        <f t="shared" si="1"/>
        <v>0</v>
      </c>
    </row>
    <row r="68" spans="12:15" x14ac:dyDescent="0.25">
      <c r="L68" s="8"/>
      <c r="O68" s="2">
        <f t="shared" si="1"/>
        <v>0</v>
      </c>
    </row>
    <row r="69" spans="12:15" x14ac:dyDescent="0.25">
      <c r="L69" s="8"/>
      <c r="O69" s="2">
        <f t="shared" si="1"/>
        <v>0</v>
      </c>
    </row>
    <row r="70" spans="12:15" x14ac:dyDescent="0.25">
      <c r="L70" s="8"/>
      <c r="O70" s="2">
        <f t="shared" si="1"/>
        <v>0</v>
      </c>
    </row>
    <row r="71" spans="12:15" x14ac:dyDescent="0.25">
      <c r="L71" s="8"/>
      <c r="O71" s="2">
        <f t="shared" si="1"/>
        <v>0</v>
      </c>
    </row>
    <row r="72" spans="12:15" x14ac:dyDescent="0.25">
      <c r="L72" s="8"/>
      <c r="O72" s="2">
        <f t="shared" si="1"/>
        <v>0</v>
      </c>
    </row>
    <row r="73" spans="12:15" x14ac:dyDescent="0.25">
      <c r="L73" s="8"/>
      <c r="O73" s="2">
        <f t="shared" si="1"/>
        <v>0</v>
      </c>
    </row>
    <row r="74" spans="12:15" x14ac:dyDescent="0.25">
      <c r="L74" s="8"/>
      <c r="O74" s="2">
        <f t="shared" si="1"/>
        <v>0</v>
      </c>
    </row>
    <row r="75" spans="12:15" x14ac:dyDescent="0.25">
      <c r="L75" s="8"/>
      <c r="O75" s="2">
        <f t="shared" si="1"/>
        <v>0</v>
      </c>
    </row>
    <row r="76" spans="12:15" x14ac:dyDescent="0.25">
      <c r="L76" s="8"/>
      <c r="O76" s="2">
        <f t="shared" si="1"/>
        <v>0</v>
      </c>
    </row>
    <row r="77" spans="12:15" x14ac:dyDescent="0.25">
      <c r="L77" s="8"/>
      <c r="O77" s="2">
        <f t="shared" si="1"/>
        <v>0</v>
      </c>
    </row>
    <row r="78" spans="12:15" x14ac:dyDescent="0.25">
      <c r="L78" s="8"/>
      <c r="O78" s="2">
        <f t="shared" si="1"/>
        <v>0</v>
      </c>
    </row>
    <row r="79" spans="12:15" x14ac:dyDescent="0.25">
      <c r="L79" s="8"/>
      <c r="O79" s="2">
        <f t="shared" si="1"/>
        <v>0</v>
      </c>
    </row>
    <row r="80" spans="12:15" x14ac:dyDescent="0.25">
      <c r="L80" s="8"/>
      <c r="O80" s="2">
        <f t="shared" ref="O80:O117" si="2">M80+N80</f>
        <v>0</v>
      </c>
    </row>
    <row r="81" spans="12:15" x14ac:dyDescent="0.25">
      <c r="L81" s="8"/>
      <c r="O81" s="2">
        <f t="shared" si="2"/>
        <v>0</v>
      </c>
    </row>
    <row r="82" spans="12:15" x14ac:dyDescent="0.25">
      <c r="L82" s="8"/>
      <c r="O82" s="2">
        <f t="shared" si="2"/>
        <v>0</v>
      </c>
    </row>
    <row r="83" spans="12:15" x14ac:dyDescent="0.25">
      <c r="L83" s="8"/>
      <c r="O83" s="2">
        <f t="shared" si="2"/>
        <v>0</v>
      </c>
    </row>
    <row r="84" spans="12:15" x14ac:dyDescent="0.25">
      <c r="L84" s="8"/>
      <c r="O84" s="2">
        <f t="shared" si="2"/>
        <v>0</v>
      </c>
    </row>
    <row r="85" spans="12:15" x14ac:dyDescent="0.25">
      <c r="L85" s="8"/>
      <c r="O85" s="2">
        <f t="shared" si="2"/>
        <v>0</v>
      </c>
    </row>
    <row r="86" spans="12:15" x14ac:dyDescent="0.25">
      <c r="L86" s="8"/>
      <c r="O86" s="2">
        <f t="shared" si="2"/>
        <v>0</v>
      </c>
    </row>
    <row r="87" spans="12:15" x14ac:dyDescent="0.25">
      <c r="L87" s="8"/>
      <c r="O87" s="2">
        <f t="shared" si="2"/>
        <v>0</v>
      </c>
    </row>
    <row r="88" spans="12:15" x14ac:dyDescent="0.25">
      <c r="L88" s="8"/>
      <c r="O88" s="2">
        <f t="shared" si="2"/>
        <v>0</v>
      </c>
    </row>
    <row r="89" spans="12:15" x14ac:dyDescent="0.25">
      <c r="L89" s="8"/>
      <c r="O89" s="2">
        <f t="shared" si="2"/>
        <v>0</v>
      </c>
    </row>
    <row r="90" spans="12:15" x14ac:dyDescent="0.25">
      <c r="L90" s="8"/>
      <c r="O90" s="2">
        <f t="shared" si="2"/>
        <v>0</v>
      </c>
    </row>
    <row r="91" spans="12:15" x14ac:dyDescent="0.25">
      <c r="L91" s="8"/>
      <c r="O91" s="2">
        <f t="shared" si="2"/>
        <v>0</v>
      </c>
    </row>
    <row r="92" spans="12:15" x14ac:dyDescent="0.25">
      <c r="L92" s="8"/>
      <c r="O92" s="2">
        <f t="shared" si="2"/>
        <v>0</v>
      </c>
    </row>
    <row r="93" spans="12:15" x14ac:dyDescent="0.25">
      <c r="L93" s="8"/>
      <c r="O93" s="2">
        <f t="shared" si="2"/>
        <v>0</v>
      </c>
    </row>
    <row r="94" spans="12:15" x14ac:dyDescent="0.25">
      <c r="L94" s="8"/>
      <c r="O94" s="2">
        <f t="shared" si="2"/>
        <v>0</v>
      </c>
    </row>
    <row r="95" spans="12:15" x14ac:dyDescent="0.25">
      <c r="L95" s="8"/>
      <c r="O95" s="2">
        <f t="shared" si="2"/>
        <v>0</v>
      </c>
    </row>
    <row r="96" spans="12:15" x14ac:dyDescent="0.25">
      <c r="L96" s="8"/>
      <c r="O96" s="2">
        <f t="shared" si="2"/>
        <v>0</v>
      </c>
    </row>
    <row r="97" spans="12:15" x14ac:dyDescent="0.25">
      <c r="L97" s="8"/>
      <c r="O97" s="2">
        <f t="shared" si="2"/>
        <v>0</v>
      </c>
    </row>
    <row r="98" spans="12:15" x14ac:dyDescent="0.25">
      <c r="L98" s="8"/>
      <c r="O98" s="2">
        <f t="shared" si="2"/>
        <v>0</v>
      </c>
    </row>
    <row r="99" spans="12:15" x14ac:dyDescent="0.25">
      <c r="L99" s="8"/>
      <c r="O99" s="2">
        <f t="shared" si="2"/>
        <v>0</v>
      </c>
    </row>
    <row r="100" spans="12:15" x14ac:dyDescent="0.25">
      <c r="L100" s="8"/>
      <c r="O100" s="2">
        <f t="shared" si="2"/>
        <v>0</v>
      </c>
    </row>
    <row r="101" spans="12:15" x14ac:dyDescent="0.25">
      <c r="L101" s="8"/>
      <c r="O101" s="2">
        <f t="shared" si="2"/>
        <v>0</v>
      </c>
    </row>
    <row r="102" spans="12:15" x14ac:dyDescent="0.25">
      <c r="L102" s="8"/>
      <c r="O102" s="2">
        <f t="shared" si="2"/>
        <v>0</v>
      </c>
    </row>
    <row r="103" spans="12:15" x14ac:dyDescent="0.25">
      <c r="L103" s="8"/>
      <c r="O103" s="2">
        <f t="shared" si="2"/>
        <v>0</v>
      </c>
    </row>
    <row r="104" spans="12:15" x14ac:dyDescent="0.25">
      <c r="L104" s="8"/>
      <c r="O104" s="2">
        <f t="shared" si="2"/>
        <v>0</v>
      </c>
    </row>
    <row r="105" spans="12:15" x14ac:dyDescent="0.25">
      <c r="L105" s="8"/>
      <c r="O105" s="2">
        <f t="shared" si="2"/>
        <v>0</v>
      </c>
    </row>
    <row r="106" spans="12:15" x14ac:dyDescent="0.25">
      <c r="L106" s="8"/>
      <c r="O106" s="2">
        <f t="shared" si="2"/>
        <v>0</v>
      </c>
    </row>
    <row r="107" spans="12:15" x14ac:dyDescent="0.25">
      <c r="L107" s="8"/>
      <c r="O107" s="2">
        <f t="shared" si="2"/>
        <v>0</v>
      </c>
    </row>
    <row r="108" spans="12:15" x14ac:dyDescent="0.25">
      <c r="L108" s="8"/>
      <c r="O108" s="2">
        <f t="shared" si="2"/>
        <v>0</v>
      </c>
    </row>
    <row r="109" spans="12:15" x14ac:dyDescent="0.25">
      <c r="L109" s="8"/>
      <c r="O109" s="2">
        <f t="shared" si="2"/>
        <v>0</v>
      </c>
    </row>
    <row r="110" spans="12:15" x14ac:dyDescent="0.25">
      <c r="L110" s="8"/>
      <c r="O110" s="2">
        <f t="shared" si="2"/>
        <v>0</v>
      </c>
    </row>
    <row r="111" spans="12:15" x14ac:dyDescent="0.25">
      <c r="L111" s="8"/>
      <c r="O111" s="2">
        <f t="shared" si="2"/>
        <v>0</v>
      </c>
    </row>
    <row r="112" spans="12:15" x14ac:dyDescent="0.25">
      <c r="L112" s="8"/>
      <c r="O112" s="2">
        <f t="shared" si="2"/>
        <v>0</v>
      </c>
    </row>
    <row r="113" spans="12:15" x14ac:dyDescent="0.25">
      <c r="L113" s="8"/>
      <c r="O113" s="2">
        <f t="shared" si="2"/>
        <v>0</v>
      </c>
    </row>
    <row r="114" spans="12:15" x14ac:dyDescent="0.25">
      <c r="L114" s="8"/>
      <c r="O114" s="2">
        <f t="shared" si="2"/>
        <v>0</v>
      </c>
    </row>
    <row r="115" spans="12:15" x14ac:dyDescent="0.25">
      <c r="L115" s="8"/>
      <c r="O115" s="2">
        <f t="shared" si="2"/>
        <v>0</v>
      </c>
    </row>
    <row r="116" spans="12:15" x14ac:dyDescent="0.25">
      <c r="L116" s="8"/>
      <c r="O116" s="2">
        <f t="shared" si="2"/>
        <v>0</v>
      </c>
    </row>
    <row r="117" spans="12:15" x14ac:dyDescent="0.25">
      <c r="L117" s="8"/>
      <c r="O117" s="2">
        <f t="shared" si="2"/>
        <v>0</v>
      </c>
    </row>
    <row r="118" spans="12:15" x14ac:dyDescent="0.25">
      <c r="L118" s="8"/>
    </row>
    <row r="119" spans="12:15" x14ac:dyDescent="0.25">
      <c r="L119" s="8"/>
    </row>
    <row r="120" spans="12:15" x14ac:dyDescent="0.25">
      <c r="L120" s="8"/>
    </row>
    <row r="121" spans="12:15" x14ac:dyDescent="0.25">
      <c r="L121" s="8"/>
    </row>
    <row r="122" spans="12:15" x14ac:dyDescent="0.25">
      <c r="L122" s="8"/>
    </row>
    <row r="123" spans="12:15" x14ac:dyDescent="0.25">
      <c r="L123" s="8"/>
    </row>
    <row r="124" spans="12:15" x14ac:dyDescent="0.25">
      <c r="L124" s="8"/>
    </row>
    <row r="125" spans="12:15" x14ac:dyDescent="0.25">
      <c r="L125" s="8"/>
    </row>
    <row r="126" spans="12:15" x14ac:dyDescent="0.25">
      <c r="L126" s="8"/>
    </row>
    <row r="127" spans="12:15" x14ac:dyDescent="0.25">
      <c r="L127" s="8"/>
    </row>
    <row r="128" spans="12:15" x14ac:dyDescent="0.25">
      <c r="L128" s="8"/>
    </row>
    <row r="129" spans="12:12" x14ac:dyDescent="0.25">
      <c r="L129" s="8"/>
    </row>
    <row r="130" spans="12:12" x14ac:dyDescent="0.25">
      <c r="L130" s="8"/>
    </row>
    <row r="131" spans="12:12" x14ac:dyDescent="0.25">
      <c r="L131" s="8"/>
    </row>
    <row r="132" spans="12:12" x14ac:dyDescent="0.25">
      <c r="L132" s="8"/>
    </row>
    <row r="133" spans="12:12" x14ac:dyDescent="0.25">
      <c r="L133" s="8"/>
    </row>
    <row r="134" spans="12:12" x14ac:dyDescent="0.25">
      <c r="L134" s="8"/>
    </row>
    <row r="135" spans="12:12" x14ac:dyDescent="0.25">
      <c r="L135" s="8"/>
    </row>
    <row r="136" spans="12:12" x14ac:dyDescent="0.25">
      <c r="L136" s="8"/>
    </row>
    <row r="137" spans="12:12" x14ac:dyDescent="0.25">
      <c r="L137" s="8"/>
    </row>
    <row r="138" spans="12:12" x14ac:dyDescent="0.25">
      <c r="L138" s="8"/>
    </row>
    <row r="139" spans="12:12" x14ac:dyDescent="0.25">
      <c r="L139" s="8"/>
    </row>
    <row r="140" spans="12:12" x14ac:dyDescent="0.25">
      <c r="L140" s="8"/>
    </row>
    <row r="141" spans="12:12" x14ac:dyDescent="0.25">
      <c r="L141" s="8"/>
    </row>
    <row r="142" spans="12:12" x14ac:dyDescent="0.25">
      <c r="L142" s="8"/>
    </row>
    <row r="143" spans="12:12" x14ac:dyDescent="0.25">
      <c r="L143" s="8"/>
    </row>
    <row r="144" spans="12:12" x14ac:dyDescent="0.25">
      <c r="L144" s="8"/>
    </row>
    <row r="145" spans="12:12" x14ac:dyDescent="0.25">
      <c r="L145" s="8"/>
    </row>
    <row r="146" spans="12:12" x14ac:dyDescent="0.25">
      <c r="L146" s="8"/>
    </row>
    <row r="147" spans="12:12" x14ac:dyDescent="0.25">
      <c r="L147" s="8"/>
    </row>
    <row r="148" spans="12:12" x14ac:dyDescent="0.25">
      <c r="L148" s="8"/>
    </row>
    <row r="149" spans="12:12" x14ac:dyDescent="0.25">
      <c r="L149" s="8"/>
    </row>
    <row r="150" spans="12:12" x14ac:dyDescent="0.25">
      <c r="L150" s="8"/>
    </row>
    <row r="151" spans="12:12" x14ac:dyDescent="0.25">
      <c r="L151" s="8"/>
    </row>
    <row r="152" spans="12:12" x14ac:dyDescent="0.25">
      <c r="L152" s="8"/>
    </row>
    <row r="153" spans="12:12" x14ac:dyDescent="0.25">
      <c r="L153" s="8"/>
    </row>
    <row r="154" spans="12:12" x14ac:dyDescent="0.25">
      <c r="L154" s="8"/>
    </row>
    <row r="155" spans="12:12" x14ac:dyDescent="0.25">
      <c r="L155" s="8"/>
    </row>
    <row r="156" spans="12:12" x14ac:dyDescent="0.25">
      <c r="L156" s="8"/>
    </row>
    <row r="157" spans="12:12" x14ac:dyDescent="0.25">
      <c r="L157" s="8"/>
    </row>
    <row r="158" spans="12:12" x14ac:dyDescent="0.25">
      <c r="L158" s="8"/>
    </row>
    <row r="159" spans="12:12" x14ac:dyDescent="0.25">
      <c r="L159" s="8"/>
    </row>
    <row r="160" spans="12:12" x14ac:dyDescent="0.25">
      <c r="L160" s="8"/>
    </row>
    <row r="161" spans="12:12" x14ac:dyDescent="0.25">
      <c r="L161" s="8"/>
    </row>
    <row r="162" spans="12:12" x14ac:dyDescent="0.25">
      <c r="L162" s="8"/>
    </row>
    <row r="163" spans="12:12" x14ac:dyDescent="0.25">
      <c r="L163" s="8"/>
    </row>
    <row r="164" spans="12:12" x14ac:dyDescent="0.25">
      <c r="L164" s="8"/>
    </row>
    <row r="165" spans="12:12" x14ac:dyDescent="0.25">
      <c r="L165" s="8"/>
    </row>
    <row r="166" spans="12:12" x14ac:dyDescent="0.25">
      <c r="L166" s="8"/>
    </row>
    <row r="167" spans="12:12" x14ac:dyDescent="0.25">
      <c r="L167" s="8"/>
    </row>
    <row r="168" spans="12:12" x14ac:dyDescent="0.25">
      <c r="L168" s="8"/>
    </row>
    <row r="169" spans="12:12" x14ac:dyDescent="0.25">
      <c r="L169" s="8"/>
    </row>
    <row r="170" spans="12:12" x14ac:dyDescent="0.25">
      <c r="L170" s="8"/>
    </row>
    <row r="171" spans="12:12" x14ac:dyDescent="0.25">
      <c r="L171" s="8"/>
    </row>
    <row r="172" spans="12:12" x14ac:dyDescent="0.25">
      <c r="L172" s="8"/>
    </row>
    <row r="173" spans="12:12" x14ac:dyDescent="0.25">
      <c r="L173" s="8"/>
    </row>
    <row r="174" spans="12:12" x14ac:dyDescent="0.25">
      <c r="L174" s="8"/>
    </row>
    <row r="175" spans="12:12" x14ac:dyDescent="0.25">
      <c r="L175" s="8"/>
    </row>
    <row r="176" spans="12:12" x14ac:dyDescent="0.25">
      <c r="L176" s="8"/>
    </row>
    <row r="177" spans="12:12" x14ac:dyDescent="0.25">
      <c r="L177" s="8"/>
    </row>
    <row r="178" spans="12:12" x14ac:dyDescent="0.25">
      <c r="L178" s="8"/>
    </row>
    <row r="179" spans="12:12" x14ac:dyDescent="0.25">
      <c r="L179" s="8"/>
    </row>
    <row r="180" spans="12:12" x14ac:dyDescent="0.25">
      <c r="L180" s="8"/>
    </row>
    <row r="181" spans="12:12" x14ac:dyDescent="0.25">
      <c r="L181" s="8"/>
    </row>
    <row r="182" spans="12:12" x14ac:dyDescent="0.25">
      <c r="L182" s="8"/>
    </row>
    <row r="183" spans="12:12" x14ac:dyDescent="0.25">
      <c r="L183" s="8"/>
    </row>
    <row r="184" spans="12:12" x14ac:dyDescent="0.25">
      <c r="L184" s="8"/>
    </row>
    <row r="185" spans="12:12" x14ac:dyDescent="0.25">
      <c r="L185" s="8"/>
    </row>
    <row r="186" spans="12:12" x14ac:dyDescent="0.25">
      <c r="L186" s="8"/>
    </row>
    <row r="187" spans="12:12" x14ac:dyDescent="0.25">
      <c r="L187" s="8"/>
    </row>
    <row r="188" spans="12:12" x14ac:dyDescent="0.25">
      <c r="L188" s="8"/>
    </row>
    <row r="189" spans="12:12" x14ac:dyDescent="0.25">
      <c r="L189" s="8"/>
    </row>
    <row r="190" spans="12:12" x14ac:dyDescent="0.25">
      <c r="L190" s="8"/>
    </row>
    <row r="191" spans="12:12" x14ac:dyDescent="0.25">
      <c r="L191" s="8"/>
    </row>
    <row r="192" spans="12:12" x14ac:dyDescent="0.25">
      <c r="L192" s="8"/>
    </row>
    <row r="193" spans="12:12" x14ac:dyDescent="0.25">
      <c r="L193" s="8"/>
    </row>
    <row r="194" spans="12:12" x14ac:dyDescent="0.25">
      <c r="L194" s="8"/>
    </row>
    <row r="195" spans="12:12" x14ac:dyDescent="0.25">
      <c r="L195" s="8"/>
    </row>
    <row r="196" spans="12:12" x14ac:dyDescent="0.25">
      <c r="L196" s="8"/>
    </row>
    <row r="197" spans="12:12" x14ac:dyDescent="0.25">
      <c r="L197" s="8"/>
    </row>
    <row r="198" spans="12:12" x14ac:dyDescent="0.25">
      <c r="L198" s="8"/>
    </row>
    <row r="199" spans="12:12" x14ac:dyDescent="0.25">
      <c r="L199" s="8"/>
    </row>
    <row r="200" spans="12:12" x14ac:dyDescent="0.25">
      <c r="L200" s="8"/>
    </row>
    <row r="201" spans="12:12" x14ac:dyDescent="0.25">
      <c r="L201" s="8"/>
    </row>
    <row r="202" spans="12:12" x14ac:dyDescent="0.25">
      <c r="L202" s="8"/>
    </row>
    <row r="203" spans="12:12" x14ac:dyDescent="0.25">
      <c r="L203" s="8"/>
    </row>
    <row r="204" spans="12:12" x14ac:dyDescent="0.25">
      <c r="L204" s="8"/>
    </row>
    <row r="205" spans="12:12" x14ac:dyDescent="0.25">
      <c r="L205" s="8"/>
    </row>
    <row r="206" spans="12:12" x14ac:dyDescent="0.25">
      <c r="L206" s="8"/>
    </row>
    <row r="207" spans="12:12" x14ac:dyDescent="0.25">
      <c r="L207" s="8"/>
    </row>
    <row r="208" spans="12:12" x14ac:dyDescent="0.25">
      <c r="L208" s="8"/>
    </row>
    <row r="209" spans="12:12" x14ac:dyDescent="0.25">
      <c r="L209" s="8"/>
    </row>
    <row r="210" spans="12:12" x14ac:dyDescent="0.25">
      <c r="L210" s="8"/>
    </row>
    <row r="211" spans="12:12" x14ac:dyDescent="0.25">
      <c r="L211" s="8"/>
    </row>
    <row r="212" spans="12:12" x14ac:dyDescent="0.25">
      <c r="L212" s="8"/>
    </row>
    <row r="213" spans="12:12" x14ac:dyDescent="0.25">
      <c r="L213" s="8"/>
    </row>
    <row r="214" spans="12:12" x14ac:dyDescent="0.25">
      <c r="L214" s="8"/>
    </row>
    <row r="215" spans="12:12" x14ac:dyDescent="0.25">
      <c r="L215" s="8"/>
    </row>
    <row r="216" spans="12:12" x14ac:dyDescent="0.25">
      <c r="L216" s="8"/>
    </row>
    <row r="217" spans="12:12" x14ac:dyDescent="0.25">
      <c r="L217" s="8"/>
    </row>
    <row r="218" spans="12:12" x14ac:dyDescent="0.25">
      <c r="L218" s="8"/>
    </row>
    <row r="219" spans="12:12" x14ac:dyDescent="0.25">
      <c r="L219" s="8"/>
    </row>
    <row r="220" spans="12:12" x14ac:dyDescent="0.25">
      <c r="L220" s="8"/>
    </row>
    <row r="221" spans="12:12" x14ac:dyDescent="0.25">
      <c r="L221" s="8"/>
    </row>
    <row r="222" spans="12:12" x14ac:dyDescent="0.25">
      <c r="L222" s="8"/>
    </row>
    <row r="223" spans="12:12" x14ac:dyDescent="0.25">
      <c r="L223" s="8"/>
    </row>
    <row r="224" spans="12:12" x14ac:dyDescent="0.25">
      <c r="L224" s="8"/>
    </row>
    <row r="225" spans="12:12" x14ac:dyDescent="0.25">
      <c r="L225" s="8"/>
    </row>
    <row r="226" spans="12:12" x14ac:dyDescent="0.25">
      <c r="L226" s="8"/>
    </row>
    <row r="227" spans="12:12" x14ac:dyDescent="0.25">
      <c r="L227" s="8"/>
    </row>
    <row r="228" spans="12:12" x14ac:dyDescent="0.25">
      <c r="L228" s="8"/>
    </row>
    <row r="229" spans="12:12" x14ac:dyDescent="0.25">
      <c r="L229" s="8"/>
    </row>
    <row r="230" spans="12:12" x14ac:dyDescent="0.25">
      <c r="L230" s="8"/>
    </row>
    <row r="231" spans="12:12" x14ac:dyDescent="0.25">
      <c r="L231" s="8"/>
    </row>
    <row r="232" spans="12:12" x14ac:dyDescent="0.25">
      <c r="L232" s="8"/>
    </row>
    <row r="233" spans="12:12" x14ac:dyDescent="0.25">
      <c r="L233" s="8"/>
    </row>
    <row r="234" spans="12:12" x14ac:dyDescent="0.25">
      <c r="L234" s="8"/>
    </row>
    <row r="235" spans="12:12" x14ac:dyDescent="0.25">
      <c r="L235" s="8"/>
    </row>
    <row r="236" spans="12:12" x14ac:dyDescent="0.25">
      <c r="L236" s="8"/>
    </row>
    <row r="237" spans="12:12" x14ac:dyDescent="0.25">
      <c r="L237" s="8"/>
    </row>
    <row r="238" spans="12:12" x14ac:dyDescent="0.25">
      <c r="L238" s="8"/>
    </row>
    <row r="239" spans="12:12" x14ac:dyDescent="0.25">
      <c r="L239" s="8"/>
    </row>
    <row r="240" spans="12:12" x14ac:dyDescent="0.25">
      <c r="L240" s="8"/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Teresa Oversby</cp:lastModifiedBy>
  <cp:lastPrinted>2019-09-24T00:22:59Z</cp:lastPrinted>
  <dcterms:created xsi:type="dcterms:W3CDTF">2016-09-27T21:53:53Z</dcterms:created>
  <dcterms:modified xsi:type="dcterms:W3CDTF">2022-11-10T05:35:45Z</dcterms:modified>
</cp:coreProperties>
</file>